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lan1" sheetId="1" r:id="rId1"/>
  </sheets>
  <calcPr calcId="152511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8" i="1"/>
  <c r="G9" i="1"/>
  <c r="G10" i="1"/>
  <c r="G11" i="1"/>
  <c r="G12" i="1"/>
  <c r="G13" i="1"/>
  <c r="G14" i="1"/>
  <c r="G15" i="1"/>
  <c r="G16" i="1"/>
  <c r="G17" i="1"/>
  <c r="I9" i="1"/>
  <c r="I10" i="1"/>
  <c r="I11" i="1"/>
  <c r="I12" i="1"/>
  <c r="I13" i="1"/>
  <c r="I14" i="1"/>
  <c r="I15" i="1"/>
  <c r="I16" i="1"/>
  <c r="I17" i="1"/>
  <c r="I8" i="1"/>
  <c r="I18" i="1" l="1"/>
  <c r="G8" i="1"/>
  <c r="G18" i="1" l="1"/>
  <c r="J18" i="1"/>
</calcChain>
</file>

<file path=xl/sharedStrings.xml><?xml version="1.0" encoding="utf-8"?>
<sst xmlns="http://schemas.openxmlformats.org/spreadsheetml/2006/main" count="34" uniqueCount="32">
  <si>
    <t>ITEM</t>
  </si>
  <si>
    <t>AMBIENTE</t>
  </si>
  <si>
    <t>DESCRIÇÃO</t>
  </si>
  <si>
    <t>IMAGEM</t>
  </si>
  <si>
    <t>QUANT.</t>
  </si>
  <si>
    <t>VALOR UNIT.</t>
  </si>
  <si>
    <t>VALOR TOTAL</t>
  </si>
  <si>
    <t>DML</t>
  </si>
  <si>
    <t>Copa para Funcionários</t>
  </si>
  <si>
    <t>Sala de Esterilização</t>
  </si>
  <si>
    <t>Sala de Lavagem e Descontaminação</t>
  </si>
  <si>
    <t>Sala de Suturas e Curativos</t>
  </si>
  <si>
    <t>Sala de Inalação</t>
  </si>
  <si>
    <t>Sala de Imunização</t>
  </si>
  <si>
    <t>Utilidades</t>
  </si>
  <si>
    <t>Consultório Odontológico</t>
  </si>
  <si>
    <t>TOTAL</t>
  </si>
  <si>
    <t>Bancada de encosto com cuba
Material: Aço Inox 304 polido, 0,8mm.
Dimensões: 88 cm x 53,5 cm (comp. x largura).
Rodapia H= 10cm no fundo e lateral esquerda.
Rebaixo H= 1,5cm em toda a bancada.
Dimensões da cuba: 40 cm x 34 cm x 14 cm (comp. x largura x profundidade).</t>
  </si>
  <si>
    <t>Bancada de encosto com cuba
Material: Aço Inox 304 polido, 0,8mm.
Dimensões: 136,5 cm x 53,5 cm (comp. x largura).
Rodapia H= 10cm no fundo e lateral esquerda.
Rebaixo H= 1,5cm em toda a bancada.
Dimensões da cuba: 40 cm x 34 cm x 14 cm (comp. x largura x profundidade).</t>
  </si>
  <si>
    <t>Bancada de encosto com cuba
Material: Aço Inox 304 polido, 0,8mm.
Dimensões: 105 cm x 55 cm (comp. x largura).
Rodapia H= 10cm no fundo e lateral direita.
Rebaixo H= 1,5cm em toda a bancada.
Dimensões da cuba: 40 cm x 34 cm x 14 cm (comp. x largura x profundidade).
Fixada na parede com mão-francesa em aço inox nas duas laterais. Não haverá bancada de MDF.</t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</si>
  <si>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149 cm x 53,5 cm (comp. x largura).
Rodapia H= 10cm no fundo e lateral direita.
Rebaixo H= 1,5cm em toda a bancada.
Dimensões da cuba: 40 cm x 34 cm x 14 cm (comp. x largura x profundidade).</t>
    </r>
  </si>
  <si>
    <r>
      <rPr>
        <b/>
        <sz val="11"/>
        <color theme="1"/>
        <rFont val="Calibri"/>
        <family val="2"/>
        <scheme val="minor"/>
      </rPr>
      <t>Bancada de encosto com duas cubas</t>
    </r>
    <r>
      <rPr>
        <sz val="11"/>
        <color theme="1"/>
        <rFont val="Calibri"/>
        <family val="2"/>
        <scheme val="minor"/>
      </rPr>
      <t xml:space="preserve">
Material: Aço Inox 304 polido, 0,8mm.
Dimensões: 287,8 cm x 53,5 cm (comp. x largura).
Rodapia H= 10cm no fundo e laterais.
Rebaixo H= 1,5cm em toda a bancada.
Dimensões da cuba retangular: 40 cm x 34 cm x 14 cm (comp. x largura x profundidade).
Dimensões da cuba redonda (expurgo): 30 cm x 30 cm (diâmetro x profundidade).</t>
    </r>
  </si>
  <si>
    <r>
      <rPr>
        <b/>
        <sz val="11"/>
        <color theme="1"/>
        <rFont val="Calibri"/>
        <family val="2"/>
        <scheme val="minor"/>
      </rPr>
      <t>Prateleira suspensa</t>
    </r>
    <r>
      <rPr>
        <sz val="11"/>
        <color theme="1"/>
        <rFont val="Calibri"/>
        <family val="2"/>
        <scheme val="minor"/>
      </rPr>
      <t xml:space="preserve">
Material: Aço Inox 304 polido, 0,8mm.
Dimensões: 124 cm x 18 cm (comp. x largura).
Rodapia H= 6 cm.
Fixada na parede com mão-francesa em aço inox nas duas laterais.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</si>
  <si>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136,5 cm x 53,5 cm (comp. x largura).
Rodapia H= 10cm no fundo e lateral direita.
Rebaixo H= 1,5cm em toda a bancada.
Dimensões da cuba: 40 cm x 34 cm x 14 cm (comp. x largura x profundidade).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</si>
  <si>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377,2 cm x 53,5 cm (comp. x largura)
Rodapia H= 10cm no fundo e laterais.
Rebaixo H= 1,5cm. Comprimento = 163,5 cm.
Dimensões da cuba: 40 cm x 34 cm x 14 cm (comp. x largura x profundidade).</t>
    </r>
  </si>
  <si>
    <r>
      <rPr>
        <b/>
        <sz val="11"/>
        <color theme="1"/>
        <rFont val="Calibri"/>
        <family val="2"/>
        <scheme val="minor"/>
      </rPr>
      <t>Bancada de encosto</t>
    </r>
    <r>
      <rPr>
        <sz val="11"/>
        <color theme="1"/>
        <rFont val="Calibri"/>
        <family val="2"/>
        <scheme val="minor"/>
      </rPr>
      <t xml:space="preserve">
Material: Aço Inox 304 polido, 0,8mm.
Dimensões: 54 cm x 36,5 cm (comp. x largura).
Rodapia H= 10cm no fundo e parte da lateral direita.
Rebaixo H= 1,5cm em toda a bancada.</t>
    </r>
  </si>
  <si>
    <r>
      <rPr>
        <b/>
        <sz val="11"/>
        <color theme="1"/>
        <rFont val="Calibri"/>
        <family val="2"/>
        <scheme val="minor"/>
      </rPr>
      <t>Bancada de encosto com cuba</t>
    </r>
    <r>
      <rPr>
        <sz val="11"/>
        <color theme="1"/>
        <rFont val="Calibri"/>
        <family val="2"/>
        <scheme val="minor"/>
      </rPr>
      <t xml:space="preserve">
Material: Aço Inox 304 polido, 0,8mm.
Dimensões: 241,5 cm x 53,5 cm (comp. x largura).
Rodapia H= 10cm no fundo e lateral esquerda.
Rebaixo H= 1,5cm. Comprimento = 155 cm.
Dimensões da cuba: 40 cm x 34 cm x 14 cm (comp. x largura x profundidade).</t>
    </r>
  </si>
  <si>
    <t>FORNECEDOR 1 - PROINOX</t>
  </si>
  <si>
    <t>FORNECEDOR 2 - LEHRER</t>
  </si>
  <si>
    <t>ESF CENTRO II</t>
  </si>
  <si>
    <t>MÉDIA DE PREÇOS - BANCADAS EM AÇO INOX</t>
  </si>
  <si>
    <t>PREÇO MÉDIO PARA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</si>
</sst>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1" fontId="0" fillId="0" borderId="6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/>
    <xf numFmtId="4" fontId="1" fillId="0" borderId="4" xfId="0" applyNumberFormat="1" applyFont="1" applyBorder="1" applyAlignment="1">
      <alignment horizontal="center" vertical="center"/>
    </xf>
    <xf numFmtId="0" fontId="1" fillId="3" borderId="1" xfId="0" applyFont="1" applyFill="1" applyBorder="1"/>
    <xf numFmtId="4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409576</xdr:colOff>
      <xdr:row>7</xdr:row>
      <xdr:rowOff>171450</xdr:rowOff>
    </xdr:from>
    <xdr:to>
      <xdr:col>3</xdr:col>
      <xdr:colOff>2219326</xdr:colOff>
      <xdr:row>7</xdr:row>
      <xdr:rowOff>1445731</xdr:rowOff>
    </xdr:to>
    <xdr:pic>
      <xdr:nvPicPr>
        <xdr:cNvPr id="20" name="Imagem 19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1" y="1085850"/>
          <a:ext cx="1809750" cy="1274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619125</xdr:colOff>
      <xdr:row>8</xdr:row>
      <xdr:rowOff>247650</xdr:rowOff>
    </xdr:from>
    <xdr:to>
      <xdr:col>3</xdr:col>
      <xdr:colOff>2295525</xdr:colOff>
      <xdr:row>8</xdr:row>
      <xdr:rowOff>1428037</xdr:rowOff>
    </xdr:to>
    <xdr:pic>
      <xdr:nvPicPr>
        <xdr:cNvPr id="21" name="Imagem 20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2505075"/>
          <a:ext cx="1676400" cy="1180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523875</xdr:colOff>
      <xdr:row>9</xdr:row>
      <xdr:rowOff>228600</xdr:rowOff>
    </xdr:from>
    <xdr:to>
      <xdr:col>3</xdr:col>
      <xdr:colOff>2133600</xdr:colOff>
      <xdr:row>9</xdr:row>
      <xdr:rowOff>1362039</xdr:rowOff>
    </xdr:to>
    <xdr:pic>
      <xdr:nvPicPr>
        <xdr:cNvPr id="22" name="Imagem 21" descr="BANCADA DE IN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4200525"/>
          <a:ext cx="1609725" cy="1133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266701</xdr:colOff>
      <xdr:row>10</xdr:row>
      <xdr:rowOff>190500</xdr:rowOff>
    </xdr:from>
    <xdr:to>
      <xdr:col>3</xdr:col>
      <xdr:colOff>2305051</xdr:colOff>
      <xdr:row>10</xdr:row>
      <xdr:rowOff>1625743</xdr:rowOff>
    </xdr:to>
    <xdr:pic>
      <xdr:nvPicPr>
        <xdr:cNvPr id="23" name="Imagem 22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1" y="5876925"/>
          <a:ext cx="2038350" cy="1435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571501</xdr:colOff>
      <xdr:row>11</xdr:row>
      <xdr:rowOff>133350</xdr:rowOff>
    </xdr:from>
    <xdr:to>
      <xdr:col>3</xdr:col>
      <xdr:colOff>2133600</xdr:colOff>
      <xdr:row>11</xdr:row>
      <xdr:rowOff>1233255</xdr:rowOff>
    </xdr:to>
    <xdr:pic>
      <xdr:nvPicPr>
        <xdr:cNvPr id="24" name="Imagem 23" descr="PRATELEIRA SUSPENSA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1" y="7534275"/>
          <a:ext cx="1562099" cy="109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2333625</xdr:colOff>
      <xdr:row>12</xdr:row>
      <xdr:rowOff>1410842</xdr:rowOff>
    </xdr:to>
    <xdr:pic>
      <xdr:nvPicPr>
        <xdr:cNvPr id="25" name="Imagem 24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8810625"/>
          <a:ext cx="1895475" cy="1334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371475</xdr:colOff>
      <xdr:row>13</xdr:row>
      <xdr:rowOff>71169</xdr:rowOff>
    </xdr:from>
    <xdr:to>
      <xdr:col>3</xdr:col>
      <xdr:colOff>2286000</xdr:colOff>
      <xdr:row>13</xdr:row>
      <xdr:rowOff>1419224</xdr:rowOff>
    </xdr:to>
    <xdr:pic>
      <xdr:nvPicPr>
        <xdr:cNvPr id="26" name="Imagem 25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5" y="10139094"/>
          <a:ext cx="1914525" cy="1348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495300</xdr:colOff>
      <xdr:row>14</xdr:row>
      <xdr:rowOff>152400</xdr:rowOff>
    </xdr:from>
    <xdr:to>
      <xdr:col>3</xdr:col>
      <xdr:colOff>2352675</xdr:colOff>
      <xdr:row>14</xdr:row>
      <xdr:rowOff>1460215</xdr:rowOff>
    </xdr:to>
    <xdr:pic>
      <xdr:nvPicPr>
        <xdr:cNvPr id="27" name="Imagem 26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1744325"/>
          <a:ext cx="1857375" cy="1307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447676</xdr:colOff>
      <xdr:row>15</xdr:row>
      <xdr:rowOff>262739</xdr:rowOff>
    </xdr:from>
    <xdr:to>
      <xdr:col>3</xdr:col>
      <xdr:colOff>2333626</xdr:colOff>
      <xdr:row>15</xdr:row>
      <xdr:rowOff>1590674</xdr:rowOff>
    </xdr:to>
    <xdr:pic>
      <xdr:nvPicPr>
        <xdr:cNvPr id="28" name="Imagem 27" descr="BANCADA EM INOX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6" y="13569164"/>
          <a:ext cx="1885950" cy="1327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333375</xdr:colOff>
      <xdr:row>16</xdr:row>
      <xdr:rowOff>47625</xdr:rowOff>
    </xdr:from>
    <xdr:to>
      <xdr:col>3</xdr:col>
      <xdr:colOff>2133600</xdr:colOff>
      <xdr:row>16</xdr:row>
      <xdr:rowOff>1315199</xdr:rowOff>
    </xdr:to>
    <xdr:pic>
      <xdr:nvPicPr>
        <xdr:cNvPr id="29" name="Imagem 28" descr="BANCADA INOX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15259050"/>
          <a:ext cx="1800225" cy="1267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16" zoomScale="85" zoomScaleNormal="85" workbookViewId="0">
      <selection activeCell="E26" sqref="E25:E26"/>
    </sheetView>
  </sheetViews>
  <sheetFormatPr defaultRowHeight="15" x14ac:dyDescent="0.25"/>
  <cols>
    <col min="1" max="1" width="8.140625" customWidth="1"/>
    <col min="2" max="2" width="15.140625" customWidth="1"/>
    <col min="3" max="3" width="44.7109375" customWidth="1"/>
    <col min="4" max="4" width="34.5703125" customWidth="1"/>
    <col min="5" max="5" width="9.7109375" customWidth="1"/>
    <col min="6" max="6" width="9.5703125" style="1" customWidth="1"/>
    <col min="7" max="7" width="10" style="1" customWidth="1"/>
    <col min="8" max="8" width="9.28515625" style="1" customWidth="1"/>
    <col min="9" max="9" width="9.7109375" style="1" customWidth="1"/>
    <col min="10" max="10" width="11.85546875" customWidth="1"/>
  </cols>
  <sheetData>
    <row r="1" spans="1:10" x14ac:dyDescent="0.25">
      <c r="A1" s="25" t="s">
        <v>29</v>
      </c>
      <c r="B1" s="25"/>
      <c r="C1" s="25"/>
    </row>
    <row r="2" spans="1:10" x14ac:dyDescent="0.25">
      <c r="A2" s="25" t="s">
        <v>30</v>
      </c>
      <c r="B2" s="25"/>
      <c r="C2" s="25"/>
    </row>
    <row r="3" spans="1:10" x14ac:dyDescent="0.25">
      <c r="A3" s="26"/>
      <c r="B3" s="26"/>
      <c r="C3" s="26"/>
    </row>
    <row r="4" spans="1:10" x14ac:dyDescent="0.25">
      <c r="A4" s="26"/>
      <c r="B4" s="26"/>
      <c r="C4" s="26"/>
    </row>
    <row r="5" spans="1:10" ht="15.75" thickBot="1" x14ac:dyDescent="0.3"/>
    <row r="6" spans="1:10" ht="46.5" customHeight="1" thickBot="1" x14ac:dyDescent="0.3">
      <c r="A6" s="20"/>
      <c r="B6" s="21"/>
      <c r="C6" s="21"/>
      <c r="D6" s="21"/>
      <c r="E6" s="21"/>
      <c r="F6" s="32" t="s">
        <v>27</v>
      </c>
      <c r="G6" s="33"/>
      <c r="H6" s="32" t="s">
        <v>28</v>
      </c>
      <c r="I6" s="33"/>
      <c r="J6" s="34" t="s">
        <v>31</v>
      </c>
    </row>
    <row r="7" spans="1:10" ht="26.25" thickBot="1" x14ac:dyDescent="0.3">
      <c r="A7" s="22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24" t="s">
        <v>5</v>
      </c>
      <c r="G7" s="24" t="s">
        <v>6</v>
      </c>
      <c r="H7" s="24" t="s">
        <v>5</v>
      </c>
      <c r="I7" s="24" t="s">
        <v>6</v>
      </c>
      <c r="J7" s="35"/>
    </row>
    <row r="8" spans="1:10" ht="90" x14ac:dyDescent="0.25">
      <c r="A8" s="13">
        <v>1</v>
      </c>
      <c r="B8" s="14" t="s">
        <v>7</v>
      </c>
      <c r="C8" s="15" t="s">
        <v>25</v>
      </c>
      <c r="D8" s="16"/>
      <c r="E8" s="17">
        <v>1</v>
      </c>
      <c r="F8" s="18">
        <v>1718.25</v>
      </c>
      <c r="G8" s="18">
        <f>E8*F8</f>
        <v>1718.25</v>
      </c>
      <c r="H8" s="18">
        <v>2302</v>
      </c>
      <c r="I8" s="18">
        <f>E8*H8</f>
        <v>2302</v>
      </c>
      <c r="J8" s="19">
        <f>(G8+I8)/2</f>
        <v>2010.125</v>
      </c>
    </row>
    <row r="9" spans="1:10" ht="109.5" customHeight="1" x14ac:dyDescent="0.25">
      <c r="A9" s="8">
        <v>2</v>
      </c>
      <c r="B9" s="11" t="s">
        <v>8</v>
      </c>
      <c r="C9" s="6" t="s">
        <v>26</v>
      </c>
      <c r="D9" s="8"/>
      <c r="E9" s="2">
        <v>1</v>
      </c>
      <c r="F9" s="3">
        <v>3391.61</v>
      </c>
      <c r="G9" s="3">
        <f t="shared" ref="G9:G17" si="0">E9*F9</f>
        <v>3391.61</v>
      </c>
      <c r="H9" s="3">
        <v>4598</v>
      </c>
      <c r="I9" s="3">
        <f t="shared" ref="I9:I17" si="1">E9*H9</f>
        <v>4598</v>
      </c>
      <c r="J9" s="12">
        <f t="shared" ref="J9:J17" si="2">(G9+I9)/2</f>
        <v>3994.8050000000003</v>
      </c>
    </row>
    <row r="10" spans="1:10" ht="111" customHeight="1" x14ac:dyDescent="0.25">
      <c r="A10" s="8">
        <v>3</v>
      </c>
      <c r="B10" s="10" t="s">
        <v>9</v>
      </c>
      <c r="C10" s="6" t="s">
        <v>17</v>
      </c>
      <c r="D10" s="8"/>
      <c r="E10" s="2">
        <v>1</v>
      </c>
      <c r="F10" s="3">
        <v>2158.81</v>
      </c>
      <c r="G10" s="3">
        <f t="shared" si="0"/>
        <v>2158.81</v>
      </c>
      <c r="H10" s="3">
        <v>2879</v>
      </c>
      <c r="I10" s="3">
        <f t="shared" si="1"/>
        <v>2879</v>
      </c>
      <c r="J10" s="12">
        <f t="shared" si="2"/>
        <v>2518.9049999999997</v>
      </c>
    </row>
    <row r="11" spans="1:10" ht="105" x14ac:dyDescent="0.25">
      <c r="A11" s="8">
        <v>4</v>
      </c>
      <c r="B11" s="30" t="s">
        <v>10</v>
      </c>
      <c r="C11" s="6" t="s">
        <v>24</v>
      </c>
      <c r="D11" s="8"/>
      <c r="E11" s="2">
        <v>1</v>
      </c>
      <c r="F11" s="3">
        <v>3925.24</v>
      </c>
      <c r="G11" s="3">
        <f t="shared" si="0"/>
        <v>3925.24</v>
      </c>
      <c r="H11" s="3">
        <v>8561</v>
      </c>
      <c r="I11" s="3">
        <f t="shared" si="1"/>
        <v>8561</v>
      </c>
      <c r="J11" s="12">
        <f t="shared" si="2"/>
        <v>6243.12</v>
      </c>
    </row>
    <row r="12" spans="1:10" ht="90" x14ac:dyDescent="0.25">
      <c r="A12" s="8">
        <v>5</v>
      </c>
      <c r="B12" s="31"/>
      <c r="C12" s="6" t="s">
        <v>22</v>
      </c>
      <c r="D12" s="8"/>
      <c r="E12" s="2">
        <v>1</v>
      </c>
      <c r="F12" s="3">
        <v>1330.71</v>
      </c>
      <c r="G12" s="3">
        <f t="shared" si="0"/>
        <v>1330.71</v>
      </c>
      <c r="H12" s="3">
        <v>1678</v>
      </c>
      <c r="I12" s="3">
        <f t="shared" si="1"/>
        <v>1678</v>
      </c>
      <c r="J12" s="12">
        <f t="shared" si="2"/>
        <v>1504.355</v>
      </c>
    </row>
    <row r="13" spans="1:10" ht="107.25" customHeight="1" x14ac:dyDescent="0.25">
      <c r="A13" s="8">
        <v>6</v>
      </c>
      <c r="B13" s="10" t="s">
        <v>11</v>
      </c>
      <c r="C13" s="6" t="s">
        <v>23</v>
      </c>
      <c r="D13" s="8"/>
      <c r="E13" s="2">
        <v>1</v>
      </c>
      <c r="F13" s="3">
        <v>2410.0300000000002</v>
      </c>
      <c r="G13" s="3">
        <f t="shared" si="0"/>
        <v>2410.0300000000002</v>
      </c>
      <c r="H13" s="3">
        <v>3387</v>
      </c>
      <c r="I13" s="3">
        <f t="shared" si="1"/>
        <v>3387</v>
      </c>
      <c r="J13" s="12">
        <f t="shared" si="2"/>
        <v>2898.5150000000003</v>
      </c>
    </row>
    <row r="14" spans="1:10" ht="108.75" customHeight="1" x14ac:dyDescent="0.25">
      <c r="A14" s="8">
        <v>7</v>
      </c>
      <c r="B14" s="11" t="s">
        <v>12</v>
      </c>
      <c r="C14" s="6" t="s">
        <v>18</v>
      </c>
      <c r="D14" s="8"/>
      <c r="E14" s="2">
        <v>1</v>
      </c>
      <c r="F14" s="3">
        <v>2410.0300000000002</v>
      </c>
      <c r="G14" s="3">
        <f t="shared" si="0"/>
        <v>2410.0300000000002</v>
      </c>
      <c r="H14" s="3">
        <v>3387</v>
      </c>
      <c r="I14" s="3">
        <f t="shared" si="1"/>
        <v>3387</v>
      </c>
      <c r="J14" s="12">
        <f t="shared" si="2"/>
        <v>2898.5150000000003</v>
      </c>
    </row>
    <row r="15" spans="1:10" ht="135" x14ac:dyDescent="0.25">
      <c r="A15" s="8">
        <v>8</v>
      </c>
      <c r="B15" s="11" t="s">
        <v>13</v>
      </c>
      <c r="C15" s="6" t="s">
        <v>19</v>
      </c>
      <c r="D15" s="8"/>
      <c r="E15" s="2">
        <v>1</v>
      </c>
      <c r="F15" s="3">
        <v>2224.92</v>
      </c>
      <c r="G15" s="3">
        <f t="shared" si="0"/>
        <v>2224.92</v>
      </c>
      <c r="H15" s="3">
        <v>3295</v>
      </c>
      <c r="I15" s="3">
        <f t="shared" si="1"/>
        <v>3295</v>
      </c>
      <c r="J15" s="12">
        <f t="shared" si="2"/>
        <v>2759.96</v>
      </c>
    </row>
    <row r="16" spans="1:10" ht="136.5" customHeight="1" x14ac:dyDescent="0.25">
      <c r="A16" s="8">
        <v>9</v>
      </c>
      <c r="B16" s="11" t="s">
        <v>14</v>
      </c>
      <c r="C16" s="6" t="s">
        <v>21</v>
      </c>
      <c r="D16" s="8"/>
      <c r="E16" s="2">
        <v>1</v>
      </c>
      <c r="F16" s="3">
        <v>3558.21</v>
      </c>
      <c r="G16" s="3">
        <f t="shared" si="0"/>
        <v>3558.21</v>
      </c>
      <c r="H16" s="3">
        <v>6554</v>
      </c>
      <c r="I16" s="3">
        <f t="shared" si="1"/>
        <v>6554</v>
      </c>
      <c r="J16" s="12">
        <f t="shared" si="2"/>
        <v>5056.1049999999996</v>
      </c>
    </row>
    <row r="17" spans="1:10" ht="105.75" thickBot="1" x14ac:dyDescent="0.3">
      <c r="A17" s="9">
        <v>10</v>
      </c>
      <c r="B17" s="11" t="s">
        <v>15</v>
      </c>
      <c r="C17" s="7" t="s">
        <v>20</v>
      </c>
      <c r="D17" s="9"/>
      <c r="E17" s="4">
        <v>1</v>
      </c>
      <c r="F17" s="5">
        <v>2476.14</v>
      </c>
      <c r="G17" s="3">
        <f t="shared" si="0"/>
        <v>2476.14</v>
      </c>
      <c r="H17" s="5">
        <v>3396</v>
      </c>
      <c r="I17" s="3">
        <f t="shared" si="1"/>
        <v>3396</v>
      </c>
      <c r="J17" s="12">
        <f t="shared" si="2"/>
        <v>2936.0699999999997</v>
      </c>
    </row>
    <row r="18" spans="1:10" ht="15.75" thickBot="1" x14ac:dyDescent="0.3">
      <c r="A18" s="27" t="s">
        <v>16</v>
      </c>
      <c r="B18" s="28"/>
      <c r="C18" s="28"/>
      <c r="D18" s="28"/>
      <c r="E18" s="28"/>
      <c r="F18" s="29"/>
      <c r="G18" s="37">
        <f>SUM(G8:G17)</f>
        <v>25603.949999999997</v>
      </c>
      <c r="H18" s="38"/>
      <c r="I18" s="39">
        <f>SUM(I8:I17)</f>
        <v>40037</v>
      </c>
      <c r="J18" s="36">
        <f>SUM(J8:J17)</f>
        <v>32820.474999999991</v>
      </c>
    </row>
  </sheetData>
  <mergeCells count="9">
    <mergeCell ref="A18:F18"/>
    <mergeCell ref="B11:B12"/>
    <mergeCell ref="F6:G6"/>
    <mergeCell ref="H6:I6"/>
    <mergeCell ref="J6:J7"/>
    <mergeCell ref="A1:C1"/>
    <mergeCell ref="A2:C2"/>
    <mergeCell ref="A3:C3"/>
    <mergeCell ref="A4:C4"/>
  </mergeCells>
  <pageMargins left="0.7" right="0.7" top="0.75" bottom="0.75" header="0.3" footer="0.3"/>
  <pageSetup paperSize="9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2024-10-17T19:25:20Z</dcterms:modified>
</cp:coreProperties>
</file>